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https://etb4-my.sharepoint.com/personal/johnnopc_etb_com_co/Documents/Proposición 617 de 2025/"/>
    </mc:Choice>
  </mc:AlternateContent>
  <xr:revisionPtr revIDLastSave="96" documentId="8_{68777B71-75A8-479D-A570-F8DD8A097A55}" xr6:coauthVersionLast="47" xr6:coauthVersionMax="47" xr10:uidLastSave="{33D133FA-F4BC-4F7E-A2E7-623B9576DC96}"/>
  <bookViews>
    <workbookView xWindow="-108" yWindow="-108" windowWidth="23256" windowHeight="12720" tabRatio="316" firstSheet="1" activeTab="1" xr2:uid="{A11C1188-7C8B-46D0-8506-16216B661F41}"/>
  </bookViews>
  <sheets>
    <sheet name="Operacionales_2020-2024" sheetId="4" r:id="rId1"/>
    <sheet name="Resultado Operacional Operadore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[1]EFSV0695!#REF!</definedName>
    <definedName name="\f">[1]EFSV0695!#REF!</definedName>
    <definedName name="\w">#REF!</definedName>
    <definedName name="\z">#REF!</definedName>
    <definedName name="__123Graph_X">[2]SAFIB!$F$256:$M$256</definedName>
    <definedName name="_1990">#REF!</definedName>
    <definedName name="_AAE1065">[3]PCCODICIEMBRE!#REF!</definedName>
    <definedName name="_ETB1">'[4]ANEXO 45'!#REF!</definedName>
    <definedName name="_ETB3">'[4]ANEXO 45'!#REF!</definedName>
    <definedName name="_ETB5">'[4]ANEXO 45'!#REF!</definedName>
    <definedName name="_Fill" hidden="1">#REF!</definedName>
    <definedName name="_PAS1990">#REF!</definedName>
    <definedName name="_PYG1990">#REF!</definedName>
    <definedName name="_PYG1999">[5]RESULTADOS!$O$1:$R$63</definedName>
    <definedName name="_pyg2">[6]BALANCEETB!$B$2:$H$60</definedName>
    <definedName name="_SAP1">'[7]ANEXO 46'!#REF!</definedName>
    <definedName name="_SAP2">'[4]ANEXO 45'!#REF!</definedName>
    <definedName name="_SAP3">'[4]ANEXO 45'!#REF!</definedName>
    <definedName name="_SAP5">'[4]ANEXO 45'!#REF!</definedName>
    <definedName name="_SAP6">'[4]ANEXO 45'!#REF!</definedName>
    <definedName name="_SAP7">'[4]ANEXO 45'!#REF!</definedName>
    <definedName name="_SAP8">'[4]ANEXO 45'!#REF!</definedName>
    <definedName name="_SAP9">'[4]ANEXO 45'!#REF!</definedName>
    <definedName name="_trm1">'[8]01_Efectivo'!#REF!</definedName>
    <definedName name="a">[1]EFSV0695!#REF!</definedName>
    <definedName name="A_IMPRESIÓN_IM">#REF!</definedName>
    <definedName name="AJU">[9]Detalle!#REF!</definedName>
    <definedName name="ANTICIPO">#REF!</definedName>
    <definedName name="_xlnm.Print_Area" localSheetId="0">'Operacionales_2020-2024'!$A$1:$G$79</definedName>
    <definedName name="_xlnm.Print_Area">[6]BALANCEETB!$B$2:$H$60</definedName>
    <definedName name="AS2DocOpenMode" hidden="1">"AS2DocumentEdit"</definedName>
    <definedName name="assssssss">[1]EFSV0695!#REF!</definedName>
    <definedName name="BALANCE">#REF!</definedName>
    <definedName name="_xlnm.Database">#REF!</definedName>
    <definedName name="BuscarActivos">#N/A</definedName>
    <definedName name="cc">#REF!</definedName>
    <definedName name="cffffff">#REF!</definedName>
    <definedName name="con">#REF!</definedName>
    <definedName name="CONTRATO">#REF!</definedName>
    <definedName name="COPIAS">[1]EFSV0695!#REF!</definedName>
    <definedName name="COUNTER">[1]EFSV0695!#REF!</definedName>
    <definedName name="CPFinal">#REF!</definedName>
    <definedName name="CPInicio">#REF!</definedName>
    <definedName name="CTA">#REF!</definedName>
    <definedName name="cuenta">#REF!</definedName>
    <definedName name="d">'[10]01_Efectivo'!#REF!</definedName>
    <definedName name="datos">#REF!</definedName>
    <definedName name="dfeferferferfer">'[8]01_Efectivo'!#REF!</definedName>
    <definedName name="dlfsikodhfsjidknfdklmv">#REF!</definedName>
    <definedName name="DO">[1]EFSV0695!#REF!</definedName>
    <definedName name="DOS">#REF!</definedName>
    <definedName name="dsds">[1]EFSV0695!#REF!</definedName>
    <definedName name="eqwewqewq">'[4]ANEXO 45'!#REF!</definedName>
    <definedName name="es">#REF!</definedName>
    <definedName name="etb">#REF!</definedName>
    <definedName name="FCP">#REF!</definedName>
    <definedName name="fila">#REF!</definedName>
    <definedName name="FINAL">#REF!</definedName>
    <definedName name="_xlnm.Recorder">#REF!</definedName>
    <definedName name="Imprimir_área_IM">#REF!</definedName>
    <definedName name="JUNIO00">#REF!</definedName>
    <definedName name="MESES">[11]Costos!#REF!</definedName>
    <definedName name="Nit">#REF!</definedName>
    <definedName name="nnnnnnnnnnnnnn">#REF!</definedName>
    <definedName name="nuevo">[12]Costos!#REF!</definedName>
    <definedName name="por">#REF!</definedName>
    <definedName name="PUR">[13]Hoja1!#REF!</definedName>
    <definedName name="PYG">#REF!</definedName>
    <definedName name="SAP">#REF!</definedName>
    <definedName name="SAP0">'[4]ANEXO 45'!#REF!</definedName>
    <definedName name="SAPO">#REF!</definedName>
    <definedName name="t">'[8]01_Efectivo'!#REF!</definedName>
    <definedName name="TextRefCopyRangeCount" hidden="1">7</definedName>
    <definedName name="_xlnm.Print_Titles">[6]PYGETB!$A$1:$IV$6</definedName>
    <definedName name="TOR">#REF!</definedName>
    <definedName name="TOTAL">#REF!</definedName>
    <definedName name="tr">'[8]01_Efectivo'!#REF!</definedName>
    <definedName name="TRES">#REF!</definedName>
    <definedName name="TRM">'[7]ANEXO 1'!#REF!</definedName>
    <definedName name="TRMI">#REF!</definedName>
    <definedName name="TURNO">[13]Hoja1!#REF!</definedName>
    <definedName name="UNO">#REF!</definedName>
    <definedName name="YUI">[14]Costos!#REF!</definedName>
    <definedName name="YUI2">[14]Costos!#REF!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5" l="1"/>
  <c r="D4" i="5"/>
  <c r="E4" i="5"/>
  <c r="F4" i="5"/>
  <c r="B4" i="5"/>
  <c r="G71" i="4"/>
  <c r="F71" i="4"/>
  <c r="E71" i="4"/>
  <c r="D71" i="4"/>
  <c r="C71" i="4"/>
  <c r="G37" i="4"/>
  <c r="G34" i="4"/>
  <c r="G39" i="4" s="1"/>
  <c r="G73" i="4" s="1"/>
  <c r="G79" i="4" s="1"/>
  <c r="F34" i="4"/>
  <c r="F39" i="4" s="1"/>
  <c r="F73" i="4" s="1"/>
  <c r="F79" i="4" s="1"/>
  <c r="E34" i="4"/>
  <c r="E39" i="4" s="1"/>
  <c r="E73" i="4" s="1"/>
  <c r="E79" i="4" s="1"/>
  <c r="D34" i="4"/>
  <c r="D39" i="4" s="1"/>
  <c r="C34" i="4"/>
  <c r="C39" i="4" s="1"/>
  <c r="C73" i="4" s="1"/>
  <c r="C79" i="4" s="1"/>
  <c r="D73" i="4" l="1"/>
  <c r="D79" i="4" s="1"/>
</calcChain>
</file>

<file path=xl/sharedStrings.xml><?xml version="1.0" encoding="utf-8"?>
<sst xmlns="http://schemas.openxmlformats.org/spreadsheetml/2006/main" count="72" uniqueCount="69">
  <si>
    <t>EMPRESA DE TELECOMUNICACIONES DE BOGOTÁ S.A. E.S.P</t>
  </si>
  <si>
    <t>VICEPRESIDENCIA FINANCIERA</t>
  </si>
  <si>
    <t>GERENCIA DE CONTABILIDAD E IMPUESTOS</t>
  </si>
  <si>
    <t>RESULTADO OPERACIONAL AÑOS 2020 A 2024</t>
  </si>
  <si>
    <t>(Cifras expresadas en millones de pesos)</t>
  </si>
  <si>
    <t xml:space="preserve">Ingresos Operacionales NIIF </t>
  </si>
  <si>
    <t>Venta y prestacion de servicios</t>
  </si>
  <si>
    <t>Conexión</t>
  </si>
  <si>
    <t>Cargo Fijo</t>
  </si>
  <si>
    <t>Cargo Básico</t>
  </si>
  <si>
    <t>Cargo Variable Local</t>
  </si>
  <si>
    <t>Cargo Variable Internet</t>
  </si>
  <si>
    <t>Cargo Variable LDN</t>
  </si>
  <si>
    <t>Cargo Variable LDI</t>
  </si>
  <si>
    <t>Acceso Internet</t>
  </si>
  <si>
    <t>Transferencia de datos y servicio portador</t>
  </si>
  <si>
    <t>Servicios Suplementarios. adicionales y especiales</t>
  </si>
  <si>
    <t>Red Inteligente</t>
  </si>
  <si>
    <t>Servicios Móviles - Voz. Datos</t>
  </si>
  <si>
    <t>Cargos de acceso</t>
  </si>
  <si>
    <t>Ingresos Minutos internacionales</t>
  </si>
  <si>
    <t>Semaforización y otros</t>
  </si>
  <si>
    <t>Servicio de Televisión</t>
  </si>
  <si>
    <t>Otros Ingresos</t>
  </si>
  <si>
    <t>Venta de bienes Comercializado</t>
  </si>
  <si>
    <t>Centros Digitales</t>
  </si>
  <si>
    <t>Partes Relacionadas</t>
  </si>
  <si>
    <t>Descuento en ventas</t>
  </si>
  <si>
    <t>Otros ingresos</t>
  </si>
  <si>
    <t>Total Ingresos</t>
  </si>
  <si>
    <t xml:space="preserve">Costos y Gastos Operacionales  NIIF </t>
  </si>
  <si>
    <t>Costos y Gastos Recurrentes</t>
  </si>
  <si>
    <t>Personal</t>
  </si>
  <si>
    <t>Mantenimiento y materiales</t>
  </si>
  <si>
    <t>Alquiler</t>
  </si>
  <si>
    <t>Partes relacionadas</t>
  </si>
  <si>
    <t>Call Center y otros</t>
  </si>
  <si>
    <t>Honorarios</t>
  </si>
  <si>
    <t>Canales y contenidos de televisión</t>
  </si>
  <si>
    <t>Contribuciones</t>
  </si>
  <si>
    <t xml:space="preserve">Publicidad y promoción </t>
  </si>
  <si>
    <t>Servicios públicos</t>
  </si>
  <si>
    <t>Bienes comercializados</t>
  </si>
  <si>
    <t>Impuestos</t>
  </si>
  <si>
    <t>Arrendamiento</t>
  </si>
  <si>
    <t>Vigilancia</t>
  </si>
  <si>
    <t>Seguros</t>
  </si>
  <si>
    <t>Entrega y Procesamiento de Facturas</t>
  </si>
  <si>
    <t>Transporte</t>
  </si>
  <si>
    <t>Desarrollo comunitario y bienestar social</t>
  </si>
  <si>
    <t xml:space="preserve">Otros Gastos </t>
  </si>
  <si>
    <t>Reventa</t>
  </si>
  <si>
    <t>Soporte a ventas</t>
  </si>
  <si>
    <t>Descuentos pronto pagos</t>
  </si>
  <si>
    <t xml:space="preserve">  Soporte Centros Digitales</t>
  </si>
  <si>
    <t xml:space="preserve">  Trade Marketing</t>
  </si>
  <si>
    <t xml:space="preserve">  Comisiones</t>
  </si>
  <si>
    <t xml:space="preserve">  Servicios (Reten Clientes, Otros Gastos ...)</t>
  </si>
  <si>
    <t>Costos y gastos recurrentes</t>
  </si>
  <si>
    <t>Resultado antes de depreciaciones, amortizaciones, contingencias y deterioro</t>
  </si>
  <si>
    <t xml:space="preserve">  Depreciaciones y amortizaciones</t>
  </si>
  <si>
    <t xml:space="preserve">  (Recuperación) provisión contingencias</t>
  </si>
  <si>
    <t xml:space="preserve">  Deterioro</t>
  </si>
  <si>
    <t>Resultado Operacional</t>
  </si>
  <si>
    <t>ETB</t>
  </si>
  <si>
    <t>Claro</t>
  </si>
  <si>
    <t>No disponible</t>
  </si>
  <si>
    <t>Telefónica</t>
  </si>
  <si>
    <t>Tigo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</si>
</sst>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65" fontId="3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2" borderId="0" xfId="0" applyFont="1" applyFill="1" applyAlignment="1" applyProtection="1">
      <alignment horizontal="left" indent="1"/>
      <protection locked="0"/>
    </xf>
    <xf numFmtId="0" fontId="3" fillId="0" borderId="0" xfId="0" applyFont="1" applyAlignment="1" applyProtection="1">
      <alignment horizontal="left" indent="1"/>
      <protection locked="0"/>
    </xf>
    <xf numFmtId="3" fontId="7" fillId="0" borderId="0" xfId="2" applyNumberFormat="1" applyFont="1" applyAlignment="1">
      <alignment horizontal="right" vertical="top" wrapText="1"/>
    </xf>
    <xf numFmtId="3" fontId="8" fillId="0" borderId="0" xfId="2" applyNumberFormat="1" applyFont="1" applyAlignment="1">
      <alignment horizontal="right" vertical="top" wrapText="1"/>
    </xf>
    <xf numFmtId="165" fontId="2" fillId="0" borderId="0" xfId="0" applyNumberFormat="1" applyFont="1"/>
    <xf numFmtId="165" fontId="3" fillId="0" borderId="0" xfId="0" applyNumberFormat="1" applyFont="1"/>
    <xf numFmtId="165" fontId="3" fillId="0" borderId="0" xfId="1" applyNumberFormat="1" applyFont="1" applyProtection="1">
      <protection locked="0"/>
    </xf>
    <xf numFmtId="165" fontId="3" fillId="0" borderId="0" xfId="1" applyNumberFormat="1" applyFont="1" applyFill="1" applyProtection="1">
      <protection locked="0"/>
    </xf>
    <xf numFmtId="165" fontId="3" fillId="0" borderId="0" xfId="1" applyNumberFormat="1" applyFont="1" applyFill="1"/>
    <xf numFmtId="0" fontId="9" fillId="2" borderId="0" xfId="0" applyFont="1" applyFill="1" applyAlignment="1" applyProtection="1">
      <alignment horizontal="left" indent="1"/>
      <protection locked="0"/>
    </xf>
    <xf numFmtId="0" fontId="2" fillId="0" borderId="0" xfId="0" applyFont="1" applyAlignment="1">
      <alignment horizontal="left"/>
    </xf>
    <xf numFmtId="165" fontId="4" fillId="0" borderId="0" xfId="0" applyNumberFormat="1" applyFont="1"/>
    <xf numFmtId="0" fontId="9" fillId="2" borderId="0" xfId="0" applyFont="1" applyFill="1" applyAlignment="1" applyProtection="1">
      <alignment horizontal="left" wrapText="1" indent="1"/>
      <protection locked="0"/>
    </xf>
    <xf numFmtId="165" fontId="0" fillId="0" borderId="0" xfId="1" applyNumberFormat="1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left" indent="2"/>
    </xf>
    <xf numFmtId="165" fontId="0" fillId="0" borderId="0" xfId="1" applyNumberFormat="1" applyFont="1" applyAlignment="1">
      <alignment horizontal="center"/>
    </xf>
    <xf numFmtId="9" fontId="0" fillId="0" borderId="0" xfId="5" applyFont="1"/>
    <xf numFmtId="0" fontId="2" fillId="2" borderId="0" xfId="0" applyFont="1" applyFill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</cellXfs>
  <cellStyles count="6">
    <cellStyle name="Millares" xfId="1" builtinId="3"/>
    <cellStyle name="Millares 10" xfId="3" xr:uid="{74C79A39-AF7C-4E7C-A203-AF8E7F52F336}"/>
    <cellStyle name="Normal" xfId="0" builtinId="0"/>
    <cellStyle name="Normal 2" xfId="4" xr:uid="{2A44FD42-96F1-4EBC-8D80-F6D254DFD885}"/>
    <cellStyle name="Normal 3" xfId="2" xr:uid="{DE9D2D1D-B906-4740-A2DF-5FD9D0384033}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XLCONSOL\FLUJOE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Documents%20and%20Settings\glorgong\Mis%20documentos\COPIAS\NotasConsolidadas2007\Soportes\12%20Balance%20DiciembreV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GMG\CGRAL%20GMG\ESTADOS%20FINANCIEROS\BALANCES%202006\E.F.%20CON%20ANEXOS\12%20EFAnexosDi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gcaacon003\PUBLICA\william\CARA99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300020\balances2001\WINDOWS\TEMP\PRESENTACION\DICIEMBRE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138731002000\Hugo\Archivos%202003\Vicep%20Fciera\Anexos%202003\Diciembre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j50602g9\cuentas%20por%20cobrar\Coordinaci&#243;n%20Contabilidad\Anexos%2005\OCTUBRE\Anexos%20OCTUB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backup1\Hugo\ANEXOS2006\Anexos%20Diciembre-2006\AnexoTerrenos%20Diciembre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118795002000\Anexos%2006\Julio\Anexos_mayo__2006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300020\balances2001\WINDOWS\TEMP\Mis%20documentos\WINDOWS\TEMP\Larga%20Distanc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20023\balances2000\WINDOWS\TEMP\Larga%20Distanci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backup1\Hugo\ANEXOS2006\Anexos%20Diciembre-2006\Anexo%20mejoradiciembre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118795002000\BALANCES%202004\PETETES\BALANCES%202002\BALANCEPETETE\BALANCES2001\Mis%20documentos\WINDOWS\TEMP\Larga%20Distanc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"/>
      <sheetName val="analisis cambios"/>
      <sheetName val="ESTCAMBSET"/>
      <sheetName val="EFSV0995 "/>
      <sheetName val="bce ingles"/>
      <sheetName val="GYP0695"/>
      <sheetName val="EFSV0695"/>
      <sheetName val="ANEXO 44"/>
      <sheetName val="analisis_cambios"/>
      <sheetName val="FLUJOEF"/>
      <sheetName val="Entidad"/>
      <sheetName val="Opex y Capex_Pis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YGLDRESUMIDO PRES"/>
      <sheetName val="PYGETBRESUMIDO MILES"/>
      <sheetName val="balresdicrefiscal Comp. a Sep "/>
      <sheetName val="baldiscok Comparado a Sep"/>
      <sheetName val="INGRESOS DETALLADOS"/>
      <sheetName val="PYGDIRESUMIDO"/>
      <sheetName val="PYGDI"/>
      <sheetName val="PYGLD"/>
      <sheetName val="PYGLDRESUMIDO"/>
      <sheetName val="PCCOOCTDISC"/>
      <sheetName val="PYGLOCAL"/>
      <sheetName val="PYGLOCALRESUMIDO"/>
      <sheetName val="4.PYGETBRESUMIDO  PRESENTA"/>
      <sheetName val="balresdicrefiscal"/>
      <sheetName val="hoja de trabajo estado de cambi"/>
      <sheetName val="COSTOS Y GASTOS  PRESENTACION"/>
      <sheetName val="baldiscok"/>
      <sheetName val="PCCODICIEMBRE"/>
      <sheetName val="flujoOCT"/>
      <sheetName val="CAMBIOS DEF "/>
      <sheetName val="cambios patrimonio "/>
      <sheetName val="INDICADOR CRT"/>
      <sheetName val="BALANCEETBRESUMIDO"/>
      <sheetName val="PCCODISC05"/>
      <sheetName val="costos y gastos"/>
      <sheetName val="EBITDA"/>
      <sheetName val="EBITDA MM"/>
      <sheetName val="3.PYGDICDISCRIMINADOACUM"/>
      <sheetName val="4.PYGETBRESUMIDO"/>
      <sheetName val="balenmillones"/>
      <sheetName val="pyg resum"/>
      <sheetName val="INGRESOS "/>
      <sheetName val="Cartera"/>
      <sheetName val="pygresumen"/>
      <sheetName val="Hoja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alance Gral. Corporativo "/>
      <sheetName val="PyG"/>
      <sheetName val="Cambios Patrimonio"/>
      <sheetName val="Cambios Situacion Financiera"/>
      <sheetName val="Flujo"/>
      <sheetName val="Balance Gral. "/>
      <sheetName val="PYG DICDISCRIMINADO ACUM "/>
      <sheetName val="PYGDI"/>
      <sheetName val="PYGLOCAL"/>
      <sheetName val="PYGLD"/>
      <sheetName val="PCCODICIEMBRE"/>
      <sheetName val="PCCODISC05"/>
      <sheetName val="PCCOOCTDISC"/>
      <sheetName val="hoja de trabajo estado de cambi"/>
      <sheetName val="costos y gastos"/>
      <sheetName val="EBITDA"/>
      <sheetName val="EBITDA MM"/>
      <sheetName val="INDICADOR CRT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"/>
      <sheetName val="ANEXO 11"/>
      <sheetName val="ANEXO 12"/>
      <sheetName val="ANEXO 13"/>
      <sheetName val="ANEXO 14"/>
      <sheetName val="ANEXO 15"/>
      <sheetName val="ANEXO 16"/>
      <sheetName val="ANEXO 17"/>
      <sheetName val="ANEXO 18"/>
      <sheetName val="ANEXO 19"/>
      <sheetName val="ANEXO 20"/>
      <sheetName val="ANEXO 21"/>
      <sheetName val="ANEXO 22"/>
      <sheetName val="ANEXO 23"/>
      <sheetName val="ANEXO 24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  <sheetName val="ANEXO 36"/>
      <sheetName val="ANEXO 37"/>
      <sheetName val="ANEXO 38"/>
      <sheetName val="ANEXO 39"/>
      <sheetName val="ANEXO 40"/>
      <sheetName val="ANEXO 41"/>
      <sheetName val="ANEXO 42"/>
      <sheetName val="ANEXO 43"/>
      <sheetName val="ANEXO 44"/>
      <sheetName val="ANEXO 45"/>
      <sheetName val="ANEXO 46"/>
      <sheetName val="ANEXO 47"/>
      <sheetName val="ANEXO 48"/>
      <sheetName val="ANEXO 49"/>
      <sheetName val="ANEXO 50"/>
      <sheetName val="ANEXO 51"/>
      <sheetName val="ANEXO 52"/>
      <sheetName val="ANEXO 53"/>
      <sheetName val="ANEXO 54"/>
      <sheetName val="ANEXO 55"/>
      <sheetName val="ANEXO 56"/>
      <sheetName val="ANEXO 57"/>
      <sheetName val="ANEXO 58"/>
      <sheetName val="ANEXO 59"/>
      <sheetName val="ANEXO 60 GASTO"/>
      <sheetName val="ANEXO 60 COSTO"/>
      <sheetName val="ANEXO 61"/>
      <sheetName val="ANEXO 62"/>
      <sheetName val="ANEXO 63"/>
      <sheetName val="ANEXO 6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-96"/>
      <sheetName val="RESULTADOS"/>
      <sheetName val="Hoja1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ETB"/>
      <sheetName val="PYGETB"/>
      <sheetName val="PYGLARGADISTANCIA"/>
      <sheetName val="PYGDATOSEINTERNET"/>
      <sheetName val="EBITDA"/>
      <sheetName val="Exp"/>
      <sheetName val="PCCODICIEMBRE"/>
      <sheetName val="Costos"/>
      <sheetName val="Raw IS"/>
      <sheetName val="Raw_I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1"/>
      <sheetName val="ANEXO 2"/>
      <sheetName val="ANEXO 3 "/>
      <sheetName val="ANEXO 4"/>
      <sheetName val="ANEXO 5 "/>
      <sheetName val="ANEXOS 6"/>
      <sheetName val="ANEXO 7"/>
      <sheetName val="ANEXO 8"/>
      <sheetName val="ANEXO 9"/>
      <sheetName val="ANEXO 10"/>
      <sheetName val="ANEXO 11"/>
      <sheetName val="ANEXO 12"/>
      <sheetName val="ANEXO 13"/>
      <sheetName val="ANEXO 14"/>
      <sheetName val="ANEXO 15"/>
      <sheetName val="ANEXO 16"/>
      <sheetName val="ANEXO 17 "/>
      <sheetName val="ANEXO 18"/>
      <sheetName val="ANEXO 19"/>
      <sheetName val="ANEXO 20"/>
      <sheetName val="ANEXO 21"/>
      <sheetName val="ANEXO 22"/>
      <sheetName val="ANEXO 23"/>
      <sheetName val="ANEXO 24"/>
      <sheetName val="ANEXO 25"/>
      <sheetName val="ANEXO  26"/>
      <sheetName val="ANEXO 27 "/>
      <sheetName val="ANEXO 28 "/>
      <sheetName val="ANEXO 29 "/>
      <sheetName val="ANEXO 30"/>
      <sheetName val="ANEXO31"/>
      <sheetName val="ANEXO 32"/>
      <sheetName val="ANEXO 33"/>
      <sheetName val="ANEXO 34"/>
      <sheetName val="ANEXO 35"/>
      <sheetName val="ANEXO 36"/>
      <sheetName val="ANEXO 37"/>
      <sheetName val="ANEXO 38"/>
      <sheetName val="ANEXO 38A"/>
      <sheetName val="ANEXO 39"/>
      <sheetName val="ANEXO 40"/>
      <sheetName val="ANEXO 40A"/>
      <sheetName val="ANEXO 41"/>
      <sheetName val="ANEXO 42"/>
      <sheetName val="ANEXO 43"/>
      <sheetName val="ANEXO 44"/>
      <sheetName val="ANEXO 45"/>
      <sheetName val="ANEXO 46"/>
      <sheetName val="ANEXO 47"/>
      <sheetName val="ANEXO 48"/>
      <sheetName val="ANEXO 49"/>
      <sheetName val="ANEXO 50"/>
      <sheetName val="ANEXO 51"/>
      <sheetName val="ANEXO 52 "/>
      <sheetName val="ANEXO 53"/>
      <sheetName val="ANEXO 54"/>
      <sheetName val="ANEXO 55"/>
      <sheetName val="ANEXO 56"/>
      <sheetName val="ANEXO 57"/>
      <sheetName val="ANEXO 58"/>
      <sheetName val="ANEXO 59"/>
      <sheetName val="ANEXO 60"/>
      <sheetName val="ANEXO 61"/>
      <sheetName val="ANEXO 62"/>
      <sheetName val="ANEXO 63"/>
      <sheetName val="ANEXO 64"/>
      <sheetName val="ANEXO 6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01_Efectivo"/>
      <sheetName val="02_Inversiones_Temporales OK"/>
      <sheetName val="08_Interconex op internac OKO"/>
      <sheetName val="27_inversiones OKO"/>
      <sheetName val="33_Cargos Diferidos OKO  "/>
      <sheetName val="38_Cuentas  orden deudoras OKO"/>
      <sheetName val="39_Cuentas orden acreedora OKO"/>
      <sheetName val="42_Servicios de conexion OKO"/>
      <sheetName val="59_Ingresos minutos OKO"/>
      <sheetName val="61_Gasto OKO"/>
      <sheetName val="61_Costo OKO"/>
      <sheetName val="62_Cargos de acceso OP OKC"/>
      <sheetName val="63_Otros_Costos_Gasto OKO"/>
      <sheetName val="65_Gastos no operacionales  OK"/>
      <sheetName val="64_Ingresos no operac  OK"/>
      <sheetName val="Saliente"/>
      <sheetName val="02_Inversiones_Temporales_OK"/>
      <sheetName val="08_Interconex_op_internac_OKO"/>
      <sheetName val="27_inversiones_OKO"/>
      <sheetName val="33_Cargos_Diferidos_OKO__"/>
      <sheetName val="38_Cuentas__orden_deudoras_OKO"/>
      <sheetName val="39_Cuentas_orden_acreedora_OKO"/>
      <sheetName val="42_Servicios_de_conexion_OKO"/>
      <sheetName val="59_Ingresos_minutos_OKO"/>
      <sheetName val="61_Gasto_OKO"/>
      <sheetName val="61_Costo_OKO"/>
      <sheetName val="62_Cargos_de_acceso_OP_OKC"/>
      <sheetName val="63_Otros_Costos_Gasto_OKO"/>
      <sheetName val="65_Gastos_no_operacionales__OK"/>
      <sheetName val="64_Ingresos_no_operac__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17"/>
      <sheetName val="Detalle"/>
      <sheetName val="ANEXO 44"/>
    </sheetNames>
    <sheetDataSet>
      <sheetData sheetId="0" refreshError="1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_Efectivo"/>
      <sheetName val="01_ Disponible"/>
      <sheetName val="02_Inversiones_Temporales "/>
      <sheetName val="27_inversiones"/>
      <sheetName val="38_Cuentas  orden deudoras "/>
      <sheetName val="39_Cuentas orden acreedoraS"/>
      <sheetName val="61_Gasto "/>
      <sheetName val="61_Costo"/>
      <sheetName val="64_Ingresos no operac compara"/>
      <sheetName val="65_Gastos no operacionale compa"/>
      <sheetName val="02_Inversiones_Temporales ce"/>
      <sheetName val="27_inversiones ce"/>
      <sheetName val="38_Cuentas  orden deudoras  ce "/>
      <sheetName val="39_Cuentas orden acreedoras CE"/>
      <sheetName val="61_Gasto  "/>
      <sheetName val="61_Costo "/>
      <sheetName val="64_Ingr.no.op informe ejecutivo"/>
      <sheetName val="65_Gastos no operacionales Comp"/>
      <sheetName val="62_Cargos de acceso CE"/>
      <sheetName val="63_Otros_Costos_Gasto CE"/>
      <sheetName val="64_Ingresos no operac okr"/>
      <sheetName val="65_Gastos no operacionale okr  "/>
      <sheetName val="64_Ingresos no operac ce"/>
      <sheetName val="65_Gastos no operacionale CE"/>
      <sheetName val="01__Disponible"/>
      <sheetName val="02_Inversiones_Temporales_"/>
      <sheetName val="38_Cuentas__orden_deudoras_"/>
      <sheetName val="39_Cuentas_orden_acreedoraS"/>
      <sheetName val="61_Gasto_"/>
      <sheetName val="64_Ingresos_no_operac_compara"/>
      <sheetName val="65_Gastos_no_operacionale_compa"/>
      <sheetName val="02_Inversiones_Temporales_ce"/>
      <sheetName val="27_inversiones_ce"/>
      <sheetName val="38_Cuentas__orden_deudoras__ce_"/>
      <sheetName val="39_Cuentas_orden_acreedoras_CE"/>
      <sheetName val="61_Gasto__"/>
      <sheetName val="61_Costo_"/>
      <sheetName val="64_Ingr_no_op_informe_ejecutivo"/>
      <sheetName val="65_Gastos_no_operacionales_Comp"/>
      <sheetName val="62_Cargos_de_acceso_CE"/>
      <sheetName val="63_Otros_Costos_Gasto_CE"/>
      <sheetName val="64_Ingresos_no_operac_okr"/>
      <sheetName val="65_Gastos_no_operacionale_okr__"/>
      <sheetName val="64_Ingresos_no_operac_ce"/>
      <sheetName val="65_Gastos_no_operacionale_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01_Efectivo"/>
      <sheetName val="PCCOOCTDISC"/>
      <sheetName val="PCCODISC05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  <sheetName val="01_Efectivo"/>
      <sheetName val="PCCOOCTDISC"/>
      <sheetName val="PCCODISC05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34"/>
      <sheetName val="Hoja1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7CBCA-EDA5-4D74-87C5-CCCC598EA104}">
  <sheetPr>
    <tabColor theme="0" tint="-0.249977111117893"/>
  </sheetPr>
  <dimension ref="A1:I79"/>
  <sheetViews>
    <sheetView showGridLines="0" topLeftCell="A30" zoomScaleNormal="100" workbookViewId="0">
      <selection activeCell="A82" sqref="A82"/>
    </sheetView>
  </sheetViews>
  <sheetFormatPr defaultColWidth="10.85546875" defaultRowHeight="13.15"/>
  <cols>
    <col min="1" max="1" width="50.7109375" style="1" customWidth="1"/>
    <col min="2" max="2" width="16.42578125" style="1" customWidth="1"/>
    <col min="3" max="3" width="11.85546875" style="1" bestFit="1" customWidth="1"/>
    <col min="4" max="5" width="12.85546875" style="1" bestFit="1" customWidth="1"/>
    <col min="6" max="6" width="10.85546875" style="1"/>
    <col min="7" max="7" width="11.5703125" style="1" bestFit="1" customWidth="1"/>
    <col min="8" max="8" width="14.7109375" style="1" bestFit="1" customWidth="1"/>
    <col min="9" max="9" width="12.140625" style="1" bestFit="1" customWidth="1"/>
    <col min="10" max="16384" width="10.85546875" style="1"/>
  </cols>
  <sheetData>
    <row r="1" spans="1:8">
      <c r="A1" s="25" t="s">
        <v>0</v>
      </c>
      <c r="B1" s="25"/>
      <c r="C1" s="25"/>
      <c r="D1" s="25"/>
      <c r="E1" s="25"/>
      <c r="F1" s="25"/>
      <c r="G1" s="25"/>
    </row>
    <row r="2" spans="1:8">
      <c r="A2" s="25" t="s">
        <v>1</v>
      </c>
      <c r="B2" s="25"/>
      <c r="C2" s="25"/>
      <c r="D2" s="25"/>
      <c r="E2" s="25"/>
      <c r="F2" s="25"/>
      <c r="G2" s="25"/>
    </row>
    <row r="3" spans="1:8">
      <c r="A3" s="25" t="s">
        <v>2</v>
      </c>
      <c r="B3" s="25"/>
      <c r="C3" s="25"/>
      <c r="D3" s="25"/>
      <c r="E3" s="25"/>
      <c r="F3" s="25"/>
      <c r="G3" s="25"/>
    </row>
    <row r="4" spans="1:8">
      <c r="A4" s="25" t="s">
        <v>3</v>
      </c>
      <c r="B4" s="25"/>
      <c r="C4" s="25"/>
      <c r="D4" s="25"/>
      <c r="E4" s="25"/>
      <c r="F4" s="25"/>
      <c r="G4" s="25"/>
    </row>
    <row r="5" spans="1:8">
      <c r="A5" s="25" t="s">
        <v>4</v>
      </c>
      <c r="B5" s="25"/>
      <c r="C5" s="25"/>
      <c r="D5" s="25"/>
      <c r="E5" s="25"/>
      <c r="F5" s="25"/>
      <c r="G5" s="25"/>
    </row>
    <row r="7" spans="1:8" ht="14.45">
      <c r="A7" s="23" t="s">
        <v>5</v>
      </c>
      <c r="B7" s="23"/>
      <c r="C7" s="24"/>
      <c r="D7" s="24"/>
      <c r="E7" s="24"/>
      <c r="F7" s="24"/>
      <c r="G7" s="24"/>
    </row>
    <row r="8" spans="1:8">
      <c r="A8" s="4"/>
      <c r="B8" s="4"/>
      <c r="C8" s="4">
        <v>2020</v>
      </c>
      <c r="D8" s="4">
        <v>2021</v>
      </c>
      <c r="E8" s="4">
        <v>2022</v>
      </c>
      <c r="F8" s="4">
        <v>2023</v>
      </c>
      <c r="G8" s="4">
        <v>2024</v>
      </c>
      <c r="H8" s="4"/>
    </row>
    <row r="9" spans="1:8" ht="15.6">
      <c r="A9" s="5" t="s">
        <v>6</v>
      </c>
    </row>
    <row r="11" spans="1:8">
      <c r="B11" s="6" t="s">
        <v>7</v>
      </c>
      <c r="C11" s="2">
        <v>2052.9360000000001</v>
      </c>
      <c r="D11" s="2">
        <v>3646.308</v>
      </c>
      <c r="E11" s="2">
        <v>774.30799999999999</v>
      </c>
      <c r="F11" s="2">
        <v>-1044.3889999999999</v>
      </c>
      <c r="G11" s="2">
        <v>-15729.733</v>
      </c>
      <c r="H11" s="2"/>
    </row>
    <row r="12" spans="1:8">
      <c r="B12" s="6" t="s">
        <v>8</v>
      </c>
      <c r="C12" s="2">
        <v>637211.66399999999</v>
      </c>
      <c r="D12" s="2">
        <v>689753.59600000002</v>
      </c>
      <c r="E12" s="2">
        <v>497879.26088199997</v>
      </c>
      <c r="F12" s="2">
        <v>518943.85</v>
      </c>
      <c r="G12" s="2">
        <v>574218.94700000004</v>
      </c>
      <c r="H12" s="2"/>
    </row>
    <row r="13" spans="1:8">
      <c r="B13" s="6" t="s">
        <v>9</v>
      </c>
      <c r="C13" s="2">
        <v>248125.07</v>
      </c>
      <c r="D13" s="2">
        <v>240641.94500000001</v>
      </c>
      <c r="E13" s="2">
        <v>213858.43599999999</v>
      </c>
      <c r="F13" s="2">
        <v>181440.28099999999</v>
      </c>
      <c r="G13" s="2">
        <v>148194.976</v>
      </c>
      <c r="H13" s="2"/>
    </row>
    <row r="14" spans="1:8">
      <c r="B14" s="6" t="s">
        <v>10</v>
      </c>
      <c r="C14" s="2">
        <v>19380.594000000001</v>
      </c>
      <c r="D14" s="2">
        <v>17107.736000000001</v>
      </c>
      <c r="E14" s="2">
        <v>12882.108</v>
      </c>
      <c r="F14" s="2">
        <v>9066.9179999999997</v>
      </c>
      <c r="G14" s="2">
        <v>4844.6930000000002</v>
      </c>
      <c r="H14" s="2"/>
    </row>
    <row r="15" spans="1:8">
      <c r="B15" s="6" t="s">
        <v>11</v>
      </c>
      <c r="C15" s="2">
        <v>85730.937999999995</v>
      </c>
      <c r="D15" s="2">
        <v>92708.990999999995</v>
      </c>
      <c r="E15" s="2">
        <v>118885.785</v>
      </c>
      <c r="F15" s="2">
        <v>143952.981</v>
      </c>
      <c r="G15" s="2">
        <v>124899.811</v>
      </c>
      <c r="H15" s="2"/>
    </row>
    <row r="16" spans="1:8">
      <c r="B16" s="6" t="s">
        <v>12</v>
      </c>
      <c r="C16" s="2">
        <v>22503.52</v>
      </c>
      <c r="D16" s="2">
        <v>23981.025000000001</v>
      </c>
      <c r="E16" s="2">
        <v>23000.416000000001</v>
      </c>
      <c r="F16" s="2">
        <v>22758.284</v>
      </c>
      <c r="G16" s="2">
        <v>20573.09</v>
      </c>
      <c r="H16" s="2"/>
    </row>
    <row r="17" spans="2:8">
      <c r="B17" s="6" t="s">
        <v>13</v>
      </c>
      <c r="C17" s="2">
        <v>5415.98</v>
      </c>
      <c r="D17" s="2">
        <v>4738.8950000000004</v>
      </c>
      <c r="E17" s="2">
        <v>3002.15</v>
      </c>
      <c r="F17" s="2">
        <v>2424.748</v>
      </c>
      <c r="G17" s="2">
        <v>4047.502</v>
      </c>
      <c r="H17" s="2"/>
    </row>
    <row r="18" spans="2:8">
      <c r="B18" s="6" t="s">
        <v>14</v>
      </c>
      <c r="C18" s="2">
        <v>1179.7439999999999</v>
      </c>
      <c r="D18" s="2">
        <v>1390.2159999999999</v>
      </c>
      <c r="E18" s="2">
        <v>1378.133</v>
      </c>
      <c r="F18" s="2">
        <v>1073.2760000000001</v>
      </c>
      <c r="G18" s="2">
        <v>891.53099999999995</v>
      </c>
      <c r="H18" s="2"/>
    </row>
    <row r="19" spans="2:8">
      <c r="B19" s="6" t="s">
        <v>15</v>
      </c>
      <c r="C19" s="2">
        <v>17051.466</v>
      </c>
      <c r="D19" s="2">
        <v>15707.804</v>
      </c>
      <c r="E19" s="2">
        <v>36767.781000000003</v>
      </c>
      <c r="F19" s="2">
        <v>44974.438999999998</v>
      </c>
      <c r="G19" s="2">
        <v>33229.656999999999</v>
      </c>
      <c r="H19" s="2"/>
    </row>
    <row r="20" spans="2:8">
      <c r="B20" s="6" t="s">
        <v>16</v>
      </c>
      <c r="C20" s="2">
        <v>20356.723999999998</v>
      </c>
      <c r="D20" s="2">
        <v>22963.445</v>
      </c>
      <c r="E20" s="2">
        <v>31829.555</v>
      </c>
      <c r="F20" s="2">
        <v>39413.733</v>
      </c>
      <c r="G20" s="2">
        <v>32918.909</v>
      </c>
      <c r="H20" s="2"/>
    </row>
    <row r="21" spans="2:8">
      <c r="B21" s="6" t="s">
        <v>17</v>
      </c>
      <c r="C21" s="2">
        <v>9907.8050000000003</v>
      </c>
      <c r="D21" s="2">
        <v>7365.3289999999997</v>
      </c>
      <c r="E21" s="2">
        <v>5316.4340000000002</v>
      </c>
      <c r="F21" s="2">
        <v>5100.6000000000004</v>
      </c>
      <c r="G21" s="2">
        <v>3482.2339999999999</v>
      </c>
      <c r="H21" s="2"/>
    </row>
    <row r="22" spans="2:8">
      <c r="B22" s="6" t="s">
        <v>18</v>
      </c>
      <c r="C22" s="2">
        <v>84014.645000000004</v>
      </c>
      <c r="D22" s="2">
        <v>64227.379000000001</v>
      </c>
      <c r="E22" s="2">
        <v>46143.252</v>
      </c>
      <c r="F22" s="2">
        <v>56883.879000000001</v>
      </c>
      <c r="G22" s="2">
        <v>60611.02</v>
      </c>
      <c r="H22" s="2"/>
    </row>
    <row r="23" spans="2:8">
      <c r="B23" s="6" t="s">
        <v>19</v>
      </c>
      <c r="C23" s="2">
        <v>59632.544000000002</v>
      </c>
      <c r="D23" s="2">
        <v>42422.695</v>
      </c>
      <c r="E23" s="2">
        <v>23497.411</v>
      </c>
      <c r="F23" s="2">
        <v>26081.187000000002</v>
      </c>
      <c r="G23" s="2">
        <v>25252.813999999998</v>
      </c>
      <c r="H23" s="2"/>
    </row>
    <row r="24" spans="2:8">
      <c r="B24" s="6" t="s">
        <v>20</v>
      </c>
      <c r="C24" s="2">
        <v>7152.9650000000001</v>
      </c>
      <c r="D24" s="2">
        <v>5571.0829999999996</v>
      </c>
      <c r="E24" s="2">
        <v>6050.1049999999996</v>
      </c>
      <c r="F24" s="2">
        <v>4449.3739999999998</v>
      </c>
      <c r="G24" s="2">
        <v>4560.857</v>
      </c>
      <c r="H24" s="2"/>
    </row>
    <row r="25" spans="2:8">
      <c r="B25" s="6" t="s">
        <v>21</v>
      </c>
      <c r="C25" s="2">
        <v>11048.196</v>
      </c>
      <c r="D25" s="2">
        <v>7013.4690000000001</v>
      </c>
      <c r="E25" s="2">
        <v>7579.8519999999999</v>
      </c>
      <c r="F25" s="2">
        <v>7258.2939999999999</v>
      </c>
      <c r="G25" s="2">
        <v>5792.1509999999998</v>
      </c>
      <c r="H25" s="2"/>
    </row>
    <row r="26" spans="2:8">
      <c r="B26" s="6" t="s">
        <v>22</v>
      </c>
      <c r="C26" s="2">
        <v>85131.010999999999</v>
      </c>
      <c r="D26" s="2">
        <v>91775.827000000005</v>
      </c>
      <c r="E26" s="2">
        <v>70132.701000000001</v>
      </c>
      <c r="F26" s="2">
        <v>59477.105000000003</v>
      </c>
      <c r="G26" s="2">
        <v>58273.620999999999</v>
      </c>
      <c r="H26" s="2"/>
    </row>
    <row r="27" spans="2:8">
      <c r="B27" s="6" t="s">
        <v>23</v>
      </c>
      <c r="C27" s="2">
        <v>18864.938999999998</v>
      </c>
      <c r="D27" s="2">
        <v>13954.853999999999</v>
      </c>
      <c r="E27" s="2">
        <v>29922.063999999998</v>
      </c>
      <c r="F27" s="2">
        <v>37373.171999999999</v>
      </c>
      <c r="G27" s="2">
        <v>41474.410000000003</v>
      </c>
      <c r="H27" s="2"/>
    </row>
    <row r="28" spans="2:8">
      <c r="B28" s="6" t="s">
        <v>24</v>
      </c>
      <c r="C28" s="2">
        <v>3616.1060000000002</v>
      </c>
      <c r="D28" s="2">
        <v>3494.0070000000001</v>
      </c>
      <c r="E28" s="2">
        <v>3038.1480000000001</v>
      </c>
      <c r="F28" s="2">
        <v>6076.9989999999998</v>
      </c>
      <c r="G28" s="2">
        <v>14194.584000000001</v>
      </c>
      <c r="H28" s="2"/>
    </row>
    <row r="29" spans="2:8">
      <c r="B29" s="6" t="s">
        <v>25</v>
      </c>
      <c r="C29" s="2">
        <v>0</v>
      </c>
      <c r="D29" s="2">
        <v>0</v>
      </c>
      <c r="E29" s="2">
        <v>0</v>
      </c>
      <c r="F29" s="2">
        <v>15432.409</v>
      </c>
      <c r="G29" s="2">
        <v>31920.931</v>
      </c>
      <c r="H29" s="2"/>
    </row>
    <row r="30" spans="2:8">
      <c r="B30" s="6" t="s">
        <v>26</v>
      </c>
      <c r="C30" s="2"/>
      <c r="D30" s="2"/>
      <c r="E30" s="2">
        <v>221858.82911799999</v>
      </c>
      <c r="F30" s="2">
        <v>318825.74900000001</v>
      </c>
      <c r="G30" s="2">
        <v>293958.43599999999</v>
      </c>
      <c r="H30" s="2"/>
    </row>
    <row r="31" spans="2:8">
      <c r="B31" s="6" t="s">
        <v>27</v>
      </c>
      <c r="C31" s="2">
        <v>-88.363</v>
      </c>
      <c r="D31" s="2">
        <v>-137.452</v>
      </c>
      <c r="E31" s="2">
        <v>-151.864</v>
      </c>
      <c r="F31" s="2">
        <v>-94.114999999999995</v>
      </c>
      <c r="G31" s="2">
        <v>-3.8140000000000001</v>
      </c>
      <c r="H31" s="2"/>
    </row>
    <row r="32" spans="2:8">
      <c r="E32" s="2"/>
    </row>
    <row r="33" spans="1:9">
      <c r="A33" s="7"/>
    </row>
    <row r="34" spans="1:9">
      <c r="A34" s="8"/>
      <c r="B34" s="3"/>
      <c r="C34" s="9">
        <f t="shared" ref="C34:F34" si="0">SUM(C11:C33)</f>
        <v>1338288.4839999999</v>
      </c>
      <c r="D34" s="9">
        <f t="shared" si="0"/>
        <v>1348327.1520000002</v>
      </c>
      <c r="E34" s="9">
        <f t="shared" si="0"/>
        <v>1353644.8649999998</v>
      </c>
      <c r="F34" s="9">
        <f t="shared" si="0"/>
        <v>1499868.774</v>
      </c>
      <c r="G34" s="9">
        <f>SUM(G11:G32)</f>
        <v>1467606.6269999999</v>
      </c>
    </row>
    <row r="35" spans="1:9">
      <c r="A35" s="7"/>
      <c r="C35" s="10"/>
      <c r="D35" s="10"/>
      <c r="E35" s="10"/>
      <c r="F35" s="10"/>
    </row>
    <row r="37" spans="1:9" ht="15.6">
      <c r="A37" s="5" t="s">
        <v>28</v>
      </c>
      <c r="B37" s="6"/>
      <c r="C37" s="9">
        <v>40867.13900000001</v>
      </c>
      <c r="D37" s="16">
        <v>47718.752</v>
      </c>
      <c r="E37" s="9">
        <v>162987.58600000001</v>
      </c>
      <c r="F37" s="9">
        <v>52864.300999999999</v>
      </c>
      <c r="G37" s="9">
        <f>207665079/1000</f>
        <v>207665.079</v>
      </c>
    </row>
    <row r="38" spans="1:9">
      <c r="B38" s="6"/>
      <c r="C38" s="13"/>
      <c r="D38" s="13"/>
      <c r="E38" s="13"/>
      <c r="F38" s="13"/>
      <c r="G38" s="13"/>
    </row>
    <row r="39" spans="1:9" ht="15.6">
      <c r="A39" s="5" t="s">
        <v>29</v>
      </c>
      <c r="B39" s="6"/>
      <c r="C39" s="9">
        <f t="shared" ref="C39:G39" si="1">+C34+C37</f>
        <v>1379155.6229999999</v>
      </c>
      <c r="D39" s="9">
        <f t="shared" si="1"/>
        <v>1396045.9040000003</v>
      </c>
      <c r="E39" s="9">
        <f t="shared" si="1"/>
        <v>1516632.4509999999</v>
      </c>
      <c r="F39" s="9">
        <f t="shared" si="1"/>
        <v>1552733.075</v>
      </c>
      <c r="G39" s="9">
        <f t="shared" si="1"/>
        <v>1675271.7059999998</v>
      </c>
    </row>
    <row r="40" spans="1:9">
      <c r="B40" s="6"/>
      <c r="C40" s="2"/>
      <c r="D40" s="2"/>
      <c r="E40" s="2"/>
      <c r="F40" s="2"/>
      <c r="G40" s="2"/>
    </row>
    <row r="41" spans="1:9">
      <c r="B41" s="6"/>
      <c r="C41" s="2"/>
      <c r="D41" s="2"/>
      <c r="E41" s="2"/>
      <c r="F41" s="2"/>
      <c r="G41" s="2"/>
    </row>
    <row r="42" spans="1:9" ht="14.45">
      <c r="A42" s="23" t="s">
        <v>30</v>
      </c>
      <c r="B42" s="23"/>
      <c r="C42" s="24"/>
      <c r="D42" s="24"/>
      <c r="E42" s="24"/>
      <c r="F42" s="24"/>
      <c r="G42" s="24"/>
    </row>
    <row r="43" spans="1:9">
      <c r="C43" s="4">
        <v>2020</v>
      </c>
      <c r="D43" s="4">
        <v>2021</v>
      </c>
      <c r="E43" s="4">
        <v>2022</v>
      </c>
      <c r="F43" s="4">
        <v>2023</v>
      </c>
      <c r="G43" s="4">
        <v>2024</v>
      </c>
      <c r="H43" s="4"/>
      <c r="I43" s="4"/>
    </row>
    <row r="44" spans="1:9" ht="15.6">
      <c r="A44" s="5" t="s">
        <v>31</v>
      </c>
      <c r="B44" s="6" t="s">
        <v>32</v>
      </c>
      <c r="C44" s="11">
        <v>236114.10699999999</v>
      </c>
      <c r="D44" s="11">
        <v>257588.133</v>
      </c>
      <c r="E44" s="11">
        <v>263331.39199999999</v>
      </c>
      <c r="F44" s="11">
        <v>299477.25</v>
      </c>
      <c r="G44" s="12">
        <v>272720.76899999997</v>
      </c>
      <c r="H44" s="2"/>
    </row>
    <row r="45" spans="1:9">
      <c r="B45" s="6" t="s">
        <v>33</v>
      </c>
      <c r="C45" s="11">
        <v>143917.399</v>
      </c>
      <c r="D45" s="11">
        <v>147315.584</v>
      </c>
      <c r="E45" s="11">
        <v>91399.296000000002</v>
      </c>
      <c r="F45" s="11">
        <v>93274.02</v>
      </c>
      <c r="G45" s="12">
        <v>130453.946</v>
      </c>
      <c r="H45" s="2"/>
    </row>
    <row r="46" spans="1:9">
      <c r="B46" s="6" t="s">
        <v>34</v>
      </c>
      <c r="C46" s="11">
        <v>81573.182000000001</v>
      </c>
      <c r="D46" s="11">
        <v>88537.736999999994</v>
      </c>
      <c r="E46" s="11">
        <v>59268.519</v>
      </c>
      <c r="F46" s="11">
        <v>67787.339000000007</v>
      </c>
      <c r="G46" s="12">
        <v>67282.807000000001</v>
      </c>
      <c r="H46" s="2"/>
    </row>
    <row r="47" spans="1:9">
      <c r="B47" s="6" t="s">
        <v>35</v>
      </c>
      <c r="C47" s="11">
        <v>0</v>
      </c>
      <c r="D47" s="11">
        <v>0</v>
      </c>
      <c r="E47" s="11">
        <v>36389.696339819995</v>
      </c>
      <c r="F47" s="11">
        <v>62242.656999999999</v>
      </c>
      <c r="G47" s="12">
        <v>82209.849000000002</v>
      </c>
      <c r="H47" s="2"/>
    </row>
    <row r="48" spans="1:9">
      <c r="B48" s="6" t="s">
        <v>36</v>
      </c>
      <c r="C48" s="11">
        <v>76500.020999999993</v>
      </c>
      <c r="D48" s="11">
        <v>64361.898000000001</v>
      </c>
      <c r="E48" s="11">
        <v>55876.17</v>
      </c>
      <c r="F48" s="11">
        <v>57263.642999999996</v>
      </c>
      <c r="G48" s="12">
        <v>61848.027999999998</v>
      </c>
      <c r="H48" s="2"/>
    </row>
    <row r="49" spans="2:8">
      <c r="B49" s="6" t="s">
        <v>37</v>
      </c>
      <c r="C49" s="11">
        <v>110322.31299999999</v>
      </c>
      <c r="D49" s="11">
        <v>112381.5</v>
      </c>
      <c r="E49" s="11">
        <v>76097.828999999998</v>
      </c>
      <c r="F49" s="11">
        <v>74547.089000000007</v>
      </c>
      <c r="G49" s="12">
        <v>7408</v>
      </c>
      <c r="H49" s="2"/>
    </row>
    <row r="50" spans="2:8">
      <c r="B50" s="6" t="s">
        <v>19</v>
      </c>
      <c r="C50" s="11">
        <v>40754.633999999998</v>
      </c>
      <c r="D50" s="11">
        <v>26886.06</v>
      </c>
      <c r="E50" s="11">
        <v>43578.987999999998</v>
      </c>
      <c r="F50" s="11">
        <v>44874.084000000003</v>
      </c>
      <c r="G50" s="12">
        <v>31581.322</v>
      </c>
      <c r="H50" s="2"/>
    </row>
    <row r="51" spans="2:8">
      <c r="B51" s="6" t="s">
        <v>38</v>
      </c>
      <c r="C51" s="11">
        <v>64484.813999999998</v>
      </c>
      <c r="D51" s="11">
        <v>59988.470999999998</v>
      </c>
      <c r="E51" s="11">
        <v>52109.724000000002</v>
      </c>
      <c r="F51" s="11">
        <v>50382.466</v>
      </c>
      <c r="G51" s="12">
        <v>47336.17</v>
      </c>
      <c r="H51" s="2"/>
    </row>
    <row r="52" spans="2:8">
      <c r="B52" s="6" t="s">
        <v>39</v>
      </c>
      <c r="C52" s="11">
        <v>38463.508999999998</v>
      </c>
      <c r="D52" s="11">
        <v>37898.917000000001</v>
      </c>
      <c r="E52" s="11">
        <v>39297.618999999999</v>
      </c>
      <c r="F52" s="11">
        <v>43461.601999999999</v>
      </c>
      <c r="G52" s="12">
        <v>44591.97</v>
      </c>
      <c r="H52" s="2"/>
    </row>
    <row r="53" spans="2:8">
      <c r="B53" s="6" t="s">
        <v>40</v>
      </c>
      <c r="C53" s="11">
        <v>19422.665000000001</v>
      </c>
      <c r="D53" s="11">
        <v>26647.498</v>
      </c>
      <c r="E53" s="11">
        <v>24263.904999999999</v>
      </c>
      <c r="F53" s="11">
        <v>28545.121999999999</v>
      </c>
      <c r="G53" s="12">
        <v>21263.1</v>
      </c>
      <c r="H53" s="2"/>
    </row>
    <row r="54" spans="2:8">
      <c r="B54" s="6" t="s">
        <v>41</v>
      </c>
      <c r="C54" s="11">
        <v>35535.141000000003</v>
      </c>
      <c r="D54" s="11">
        <v>36883.752</v>
      </c>
      <c r="E54" s="11">
        <v>48093.945</v>
      </c>
      <c r="F54" s="11">
        <v>48390.072</v>
      </c>
      <c r="G54" s="12">
        <v>63997.58</v>
      </c>
      <c r="H54" s="2"/>
    </row>
    <row r="55" spans="2:8">
      <c r="B55" s="6" t="s">
        <v>42</v>
      </c>
      <c r="C55" s="11">
        <v>758.23</v>
      </c>
      <c r="D55" s="11">
        <v>459.91500000000002</v>
      </c>
      <c r="E55" s="11">
        <v>517.58399999999995</v>
      </c>
      <c r="F55" s="11">
        <v>1852.5920000000001</v>
      </c>
      <c r="G55" s="12">
        <v>2501.7420000000002</v>
      </c>
      <c r="H55" s="2"/>
    </row>
    <row r="56" spans="2:8">
      <c r="B56" s="6" t="s">
        <v>43</v>
      </c>
      <c r="C56" s="11">
        <v>30232.666000000001</v>
      </c>
      <c r="D56" s="11">
        <v>32171.438999999998</v>
      </c>
      <c r="E56" s="11">
        <v>33729.347999999998</v>
      </c>
      <c r="F56" s="11">
        <v>32132.196</v>
      </c>
      <c r="G56" s="12">
        <v>33395.993999999999</v>
      </c>
      <c r="H56" s="2"/>
    </row>
    <row r="57" spans="2:8">
      <c r="B57" s="6" t="s">
        <v>44</v>
      </c>
      <c r="C57" s="11">
        <v>10375.521000000001</v>
      </c>
      <c r="D57" s="11">
        <v>13777.08</v>
      </c>
      <c r="E57" s="11">
        <v>8505.2180000000008</v>
      </c>
      <c r="F57" s="11">
        <v>5587.3860000000004</v>
      </c>
      <c r="G57" s="12">
        <v>6441.45</v>
      </c>
      <c r="H57" s="2"/>
    </row>
    <row r="58" spans="2:8">
      <c r="B58" s="6" t="s">
        <v>45</v>
      </c>
      <c r="C58" s="11">
        <v>13030.328</v>
      </c>
      <c r="D58" s="11">
        <v>13708.12</v>
      </c>
      <c r="E58" s="11">
        <v>14427.74</v>
      </c>
      <c r="F58" s="11">
        <v>17337.214</v>
      </c>
      <c r="G58" s="12">
        <v>20152.253000000001</v>
      </c>
      <c r="H58" s="2"/>
    </row>
    <row r="59" spans="2:8">
      <c r="B59" s="6" t="s">
        <v>46</v>
      </c>
      <c r="C59" s="11">
        <v>12751.34</v>
      </c>
      <c r="D59" s="11">
        <v>14757.632</v>
      </c>
      <c r="E59" s="11">
        <v>15793.816999999999</v>
      </c>
      <c r="F59" s="11">
        <v>17015.57</v>
      </c>
      <c r="G59" s="12">
        <v>19643.913</v>
      </c>
      <c r="H59" s="2"/>
    </row>
    <row r="60" spans="2:8">
      <c r="B60" s="6" t="s">
        <v>47</v>
      </c>
      <c r="C60" s="11">
        <v>2605.6309999999999</v>
      </c>
      <c r="D60" s="11">
        <v>2317.6779999999999</v>
      </c>
      <c r="E60" s="11">
        <v>1949.3720000000001</v>
      </c>
      <c r="F60" s="11">
        <v>2003.6890000000001</v>
      </c>
      <c r="G60" s="12">
        <v>1768.739</v>
      </c>
      <c r="H60" s="2"/>
    </row>
    <row r="61" spans="2:8">
      <c r="B61" s="6" t="s">
        <v>48</v>
      </c>
      <c r="C61" s="11">
        <v>0</v>
      </c>
      <c r="D61" s="11">
        <v>0</v>
      </c>
      <c r="E61" s="11">
        <v>15625.967000000001</v>
      </c>
      <c r="F61" s="11">
        <v>19351.792000000001</v>
      </c>
      <c r="G61" s="12">
        <v>21184.400000000001</v>
      </c>
      <c r="H61" s="2"/>
    </row>
    <row r="62" spans="2:8">
      <c r="B62" s="6" t="s">
        <v>49</v>
      </c>
      <c r="C62" s="11">
        <v>15.5</v>
      </c>
      <c r="D62" s="11">
        <v>0</v>
      </c>
      <c r="E62" s="11">
        <v>10.25</v>
      </c>
      <c r="F62" s="11">
        <v>0</v>
      </c>
      <c r="G62" s="12">
        <v>0</v>
      </c>
      <c r="H62" s="2"/>
    </row>
    <row r="63" spans="2:8">
      <c r="B63" s="6" t="s">
        <v>50</v>
      </c>
      <c r="C63" s="11">
        <v>20526.120999999999</v>
      </c>
      <c r="D63" s="11">
        <v>28366.115000000002</v>
      </c>
      <c r="E63" s="11">
        <v>11693.236999999999</v>
      </c>
      <c r="F63" s="11">
        <v>14211.067999999999</v>
      </c>
      <c r="G63" s="12">
        <v>11741.052</v>
      </c>
      <c r="H63" s="2"/>
    </row>
    <row r="64" spans="2:8">
      <c r="B64" s="6" t="s">
        <v>51</v>
      </c>
      <c r="C64" s="11">
        <v>0</v>
      </c>
      <c r="D64" s="11">
        <v>0</v>
      </c>
      <c r="E64" s="11">
        <v>127586.78166018</v>
      </c>
      <c r="F64" s="11">
        <v>214480.44099999999</v>
      </c>
      <c r="G64" s="12">
        <v>219040.291</v>
      </c>
      <c r="H64" s="2"/>
    </row>
    <row r="65" spans="1:8">
      <c r="B65" s="6" t="s">
        <v>52</v>
      </c>
      <c r="C65" s="11">
        <v>0</v>
      </c>
      <c r="D65" s="11">
        <v>0</v>
      </c>
      <c r="E65" s="11">
        <v>7384.2479999999996</v>
      </c>
      <c r="F65" s="11">
        <v>4560.9939999999997</v>
      </c>
      <c r="G65" s="12">
        <v>4239.3149999999996</v>
      </c>
      <c r="H65" s="2"/>
    </row>
    <row r="66" spans="1:8">
      <c r="B66" s="6" t="s">
        <v>53</v>
      </c>
      <c r="C66" s="11">
        <v>-2075.9369999999999</v>
      </c>
      <c r="D66" s="11">
        <v>-1331.433</v>
      </c>
      <c r="E66" s="11">
        <v>-2549.2130000000002</v>
      </c>
      <c r="F66" s="11">
        <v>-351.66</v>
      </c>
      <c r="G66" s="2">
        <v>-851.28399999999999</v>
      </c>
      <c r="H66" s="2"/>
    </row>
    <row r="67" spans="1:8">
      <c r="B67" s="1" t="s">
        <v>54</v>
      </c>
      <c r="G67" s="2">
        <v>1017.934</v>
      </c>
      <c r="H67" s="2"/>
    </row>
    <row r="68" spans="1:8">
      <c r="B68" s="1" t="s">
        <v>55</v>
      </c>
      <c r="G68" s="2">
        <v>7037.2049999999999</v>
      </c>
      <c r="H68" s="2"/>
    </row>
    <row r="69" spans="1:8">
      <c r="B69" s="1" t="s">
        <v>56</v>
      </c>
      <c r="G69" s="2">
        <v>35786.328000000001</v>
      </c>
      <c r="H69" s="13"/>
    </row>
    <row r="70" spans="1:8">
      <c r="A70" s="4"/>
      <c r="B70" s="1" t="s">
        <v>57</v>
      </c>
      <c r="G70" s="2">
        <v>3201.1179999999999</v>
      </c>
      <c r="H70" s="2"/>
    </row>
    <row r="71" spans="1:8" ht="15.6">
      <c r="A71" s="5" t="s">
        <v>58</v>
      </c>
      <c r="C71" s="9">
        <f t="shared" ref="C71:F71" si="2">SUM(C44:C66)</f>
        <v>935307.18499999982</v>
      </c>
      <c r="D71" s="9">
        <f t="shared" si="2"/>
        <v>962716.09600000014</v>
      </c>
      <c r="E71" s="9">
        <f t="shared" si="2"/>
        <v>1024381.4329999998</v>
      </c>
      <c r="F71" s="9">
        <f t="shared" si="2"/>
        <v>1198426.6260000002</v>
      </c>
      <c r="G71" s="9">
        <f>SUM(G44:G70)</f>
        <v>1216993.9909999999</v>
      </c>
    </row>
    <row r="72" spans="1:8">
      <c r="A72" s="4"/>
    </row>
    <row r="73" spans="1:8" ht="27.6">
      <c r="A73" s="17" t="s">
        <v>59</v>
      </c>
      <c r="C73" s="9">
        <f t="shared" ref="C73:G73" si="3">+C39-C71</f>
        <v>443848.43800000008</v>
      </c>
      <c r="D73" s="9">
        <f t="shared" si="3"/>
        <v>433329.80800000019</v>
      </c>
      <c r="E73" s="9">
        <f t="shared" si="3"/>
        <v>492251.01800000004</v>
      </c>
      <c r="F73" s="9">
        <f t="shared" si="3"/>
        <v>354306.44899999979</v>
      </c>
      <c r="G73" s="9">
        <f t="shared" si="3"/>
        <v>458277.71499999985</v>
      </c>
    </row>
    <row r="74" spans="1:8">
      <c r="A74" s="4"/>
    </row>
    <row r="75" spans="1:8">
      <c r="A75" s="15" t="s">
        <v>60</v>
      </c>
      <c r="C75" s="13">
        <v>-379990.16700000002</v>
      </c>
      <c r="D75" s="13">
        <v>-350489.85100000002</v>
      </c>
      <c r="E75" s="13">
        <v>-316678.41700000002</v>
      </c>
      <c r="F75" s="13">
        <v>-331198.326</v>
      </c>
      <c r="G75" s="13">
        <v>-336222.76199999999</v>
      </c>
    </row>
    <row r="76" spans="1:8">
      <c r="A76" s="15" t="s">
        <v>61</v>
      </c>
      <c r="C76" s="13">
        <v>-11862.666999999999</v>
      </c>
      <c r="D76" s="13">
        <v>71389.027000000002</v>
      </c>
      <c r="E76" s="13">
        <v>-1690.76</v>
      </c>
      <c r="F76" s="13">
        <v>-306.28300000000002</v>
      </c>
      <c r="G76" s="13">
        <v>-89470.534</v>
      </c>
    </row>
    <row r="77" spans="1:8">
      <c r="A77" s="15" t="s">
        <v>62</v>
      </c>
      <c r="C77" s="13">
        <v>-32229.478999999999</v>
      </c>
      <c r="D77" s="13">
        <v>-11109.286</v>
      </c>
      <c r="E77" s="13">
        <v>-23590.41</v>
      </c>
      <c r="F77" s="13">
        <v>-5408.018</v>
      </c>
      <c r="G77" s="13">
        <v>-32550.542000000001</v>
      </c>
    </row>
    <row r="78" spans="1:8">
      <c r="A78" s="4"/>
      <c r="C78" s="13"/>
    </row>
    <row r="79" spans="1:8" ht="13.9">
      <c r="A79" s="14" t="s">
        <v>63</v>
      </c>
      <c r="B79" s="6"/>
      <c r="C79" s="9">
        <f>+C73+C75+C76+C77</f>
        <v>19766.125000000065</v>
      </c>
      <c r="D79" s="9">
        <f>+D73+D75+D76+D77</f>
        <v>143119.69800000018</v>
      </c>
      <c r="E79" s="9">
        <f>+E73+E75+E76+E77</f>
        <v>150291.43100000001</v>
      </c>
      <c r="F79" s="9">
        <f>+F73+F75+F76+F77</f>
        <v>17393.821999999789</v>
      </c>
      <c r="G79" s="9">
        <f>+G73+G75+G76+G77</f>
        <v>33.876999999862164</v>
      </c>
    </row>
  </sheetData>
  <mergeCells count="7">
    <mergeCell ref="A7:G7"/>
    <mergeCell ref="A42:G42"/>
    <mergeCell ref="A1:G1"/>
    <mergeCell ref="A2:G2"/>
    <mergeCell ref="A3:G3"/>
    <mergeCell ref="A4:G4"/>
    <mergeCell ref="A5:G5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landscape" r:id="rId1"/>
  <rowBreaks count="1" manualBreakCount="1">
    <brk id="41" max="6" man="1"/>
  </rowBreaks>
  <ignoredErrors>
    <ignoredError sqref="C71:G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AD72-A021-42D6-9D03-4EE99FAE5303}">
  <dimension ref="A2:F10"/>
  <sheetViews>
    <sheetView showGridLines="0" tabSelected="1" workbookViewId="0">
      <selection activeCell="G17" sqref="G17"/>
    </sheetView>
  </sheetViews>
  <sheetFormatPr defaultColWidth="11.42578125" defaultRowHeight="14.45"/>
  <cols>
    <col min="1" max="1" width="25.140625" customWidth="1"/>
    <col min="2" max="6" width="11.28515625" customWidth="1"/>
  </cols>
  <sheetData>
    <row r="2" spans="1:6">
      <c r="D2" t="s">
        <v>4</v>
      </c>
    </row>
    <row r="3" spans="1:6">
      <c r="A3" s="14" t="s">
        <v>63</v>
      </c>
      <c r="B3" s="19">
        <v>2020</v>
      </c>
      <c r="C3" s="19">
        <v>2021</v>
      </c>
      <c r="D3" s="19">
        <v>2022</v>
      </c>
      <c r="E3" s="19">
        <v>2023</v>
      </c>
      <c r="F3" s="19">
        <v>2024</v>
      </c>
    </row>
    <row r="4" spans="1:6">
      <c r="A4" s="20" t="s">
        <v>64</v>
      </c>
      <c r="B4" s="18">
        <f>+'Operacionales_2020-2024'!C79</f>
        <v>19766.125000000065</v>
      </c>
      <c r="C4" s="18">
        <f>+'Operacionales_2020-2024'!D79</f>
        <v>143119.69800000018</v>
      </c>
      <c r="D4" s="18">
        <f>+'Operacionales_2020-2024'!E79</f>
        <v>150291.43100000001</v>
      </c>
      <c r="E4" s="18">
        <f>+'Operacionales_2020-2024'!F79</f>
        <v>17393.821999999789</v>
      </c>
      <c r="F4" s="18">
        <f>+'Operacionales_2020-2024'!G79</f>
        <v>33.876999999862164</v>
      </c>
    </row>
    <row r="5" spans="1:6">
      <c r="A5" s="20" t="s">
        <v>65</v>
      </c>
      <c r="B5" s="18">
        <v>2596153.7420000001</v>
      </c>
      <c r="C5" s="18">
        <v>2832625.2209999999</v>
      </c>
      <c r="D5" s="18">
        <v>2594418.233</v>
      </c>
      <c r="E5" s="18">
        <v>1999718.436</v>
      </c>
      <c r="F5" s="21" t="s">
        <v>66</v>
      </c>
    </row>
    <row r="6" spans="1:6">
      <c r="A6" s="20" t="s">
        <v>67</v>
      </c>
      <c r="B6" s="18">
        <v>286380.853</v>
      </c>
      <c r="C6" s="18">
        <v>337327.54100000003</v>
      </c>
      <c r="D6" s="18">
        <v>1049881.415</v>
      </c>
      <c r="E6" s="18">
        <v>164451.83199999999</v>
      </c>
      <c r="F6" s="18">
        <v>495206.94400000002</v>
      </c>
    </row>
    <row r="7" spans="1:6">
      <c r="A7" s="20" t="s">
        <v>68</v>
      </c>
      <c r="B7" s="18">
        <v>421238</v>
      </c>
      <c r="C7" s="18">
        <v>294946</v>
      </c>
      <c r="D7" s="18">
        <v>256026</v>
      </c>
      <c r="E7" s="18">
        <v>242597</v>
      </c>
      <c r="F7" s="18">
        <v>1044157</v>
      </c>
    </row>
    <row r="8" spans="1:6">
      <c r="E8" s="22"/>
    </row>
    <row r="10" spans="1:6">
      <c r="A10" s="20"/>
      <c r="B1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ALBERT NOPE CRUZ</dc:creator>
  <cp:keywords/>
  <dc:description/>
  <cp:lastModifiedBy>JULIA STELLA CORREA BUENO</cp:lastModifiedBy>
  <cp:revision/>
  <dcterms:created xsi:type="dcterms:W3CDTF">2025-05-16T16:06:03Z</dcterms:created>
  <dcterms:modified xsi:type="dcterms:W3CDTF">2025-05-16T21:17:24Z</dcterms:modified>
  <cp:category/>
  <cp:contentStatus/>
</cp:coreProperties>
</file>